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16785" yWindow="585" windowWidth="31935" windowHeight="19860"/>
  </bookViews>
  <sheets>
    <sheet name="Приложение 1 " sheetId="2" r:id="rId1"/>
  </sheets>
  <definedNames>
    <definedName name="_xlnm.Print_Titles" localSheetId="0">'Приложение 1 '!$5:$7</definedName>
    <definedName name="_xlnm.Print_Area" localSheetId="0">'Приложение 1 '!$A$2:$U$17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1" i="2" l="1"/>
  <c r="I17" i="2" l="1"/>
  <c r="U16" i="2"/>
  <c r="Q16" i="2"/>
  <c r="M16" i="2"/>
  <c r="U13" i="2"/>
  <c r="Q13" i="2"/>
  <c r="M13" i="2"/>
  <c r="I13" i="2"/>
  <c r="F12" i="2"/>
  <c r="U11" i="2"/>
  <c r="Q11" i="2"/>
  <c r="M11" i="2"/>
  <c r="F15" i="2"/>
  <c r="I15" i="2" s="1"/>
  <c r="T12" i="2"/>
  <c r="S12" i="2"/>
  <c r="P12" i="2"/>
  <c r="O12" i="2"/>
  <c r="L12" i="2"/>
  <c r="K12" i="2"/>
  <c r="H12" i="2"/>
  <c r="G12" i="2"/>
  <c r="N12" i="2"/>
  <c r="J12" i="2"/>
  <c r="M12" i="2" s="1"/>
  <c r="R12" i="2"/>
  <c r="U12" i="2" s="1"/>
  <c r="Q12" i="2" l="1"/>
  <c r="I12" i="2"/>
  <c r="E12" i="2"/>
  <c r="R15" i="2" l="1"/>
  <c r="N15" i="2"/>
  <c r="M15" i="2"/>
  <c r="J15" i="2"/>
  <c r="U17" i="2" l="1"/>
  <c r="Q17" i="2"/>
  <c r="E17" i="2" l="1"/>
  <c r="Q15" i="2" l="1"/>
  <c r="Q14" i="2"/>
  <c r="P10" i="2"/>
  <c r="P9" i="2" s="1"/>
  <c r="O10" i="2"/>
  <c r="N10" i="2"/>
  <c r="M14" i="2"/>
  <c r="L10" i="2"/>
  <c r="L9" i="2" s="1"/>
  <c r="K10" i="2"/>
  <c r="J10" i="2"/>
  <c r="I16" i="2"/>
  <c r="I14" i="2"/>
  <c r="H10" i="2"/>
  <c r="H9" i="2" s="1"/>
  <c r="G10" i="2"/>
  <c r="F10" i="2"/>
  <c r="F9" i="2" l="1"/>
  <c r="I10" i="2"/>
  <c r="M10" i="2"/>
  <c r="N9" i="2"/>
  <c r="Q10" i="2"/>
  <c r="G9" i="2"/>
  <c r="K9" i="2"/>
  <c r="O9" i="2"/>
  <c r="J9" i="2"/>
  <c r="M9" i="2" l="1"/>
  <c r="Q9" i="2"/>
  <c r="I9" i="2"/>
  <c r="R10" i="2"/>
  <c r="S10" i="2"/>
  <c r="T10" i="2"/>
  <c r="T9" i="2" s="1"/>
  <c r="U10" i="2" l="1"/>
  <c r="E10" i="2" s="1"/>
  <c r="S9" i="2"/>
  <c r="U14" i="2"/>
  <c r="E14" i="2" s="1"/>
  <c r="E16" i="2"/>
  <c r="E11" i="2" l="1"/>
  <c r="R9" i="2"/>
  <c r="U9" i="2" s="1"/>
  <c r="E9" i="2" s="1"/>
  <c r="U15" i="2"/>
  <c r="E15" i="2" s="1"/>
  <c r="E13" i="2" l="1"/>
</calcChain>
</file>

<file path=xl/sharedStrings.xml><?xml version="1.0" encoding="utf-8"?>
<sst xmlns="http://schemas.openxmlformats.org/spreadsheetml/2006/main" count="59" uniqueCount="42">
  <si>
    <t>N п/п</t>
  </si>
  <si>
    <t>Подпрограммы, основные мероприятия и отдельные мероприятия МП</t>
  </si>
  <si>
    <t>Код бюджетной классификации</t>
  </si>
  <si>
    <t>Объем финансирования, тыс. руб.</t>
  </si>
  <si>
    <t>КЦСР</t>
  </si>
  <si>
    <t>МБ</t>
  </si>
  <si>
    <t>КБ</t>
  </si>
  <si>
    <t>ВИ</t>
  </si>
  <si>
    <t>Основное мероприятие 1 "Организация и проведение мероприятий в области туризма"</t>
  </si>
  <si>
    <t>Мероприятие 1.1 "Организация и проведение событийных мероприятий"</t>
  </si>
  <si>
    <t>Администрация города Норильска / МАУ "ЦРТ"</t>
  </si>
  <si>
    <t>Администрация города Норильска/МАУ "ЦРТ"</t>
  </si>
  <si>
    <t>Мероприятие 3.1 "Обеспечение деятельности учреждения по содействию развития туризма на территории города"</t>
  </si>
  <si>
    <t>1.1</t>
  </si>
  <si>
    <t>3.1</t>
  </si>
  <si>
    <t>3.2</t>
  </si>
  <si>
    <t>2024 год</t>
  </si>
  <si>
    <t>НАПРАВЛЕНИЯ И ОБЪЕМЫ ФИНАНСИРОВАНИЯ МУНИЦИПАЛЬНОЙ ПРОГРАММЫ</t>
  </si>
  <si>
    <t>"РАЗВИТИЕ ТУРИЗМА"</t>
  </si>
  <si>
    <t>5</t>
  </si>
  <si>
    <t>Основное мероприятие 5. "Профессиональное развитие субъектов туристской индустрии"</t>
  </si>
  <si>
    <t>5.2</t>
  </si>
  <si>
    <t>Мероприятие 3.2 "Популяризация туристского потенциала территории"</t>
  </si>
  <si>
    <t>Основное мероприятие 3 "Продвижение туристского потенциала территории"</t>
  </si>
  <si>
    <t>Мероприятие 5.2 "Международный день туризма"</t>
  </si>
  <si>
    <t>Наименование ГРБС/
Участника</t>
  </si>
  <si>
    <t>1</t>
  </si>
  <si>
    <t>Итого финансирование (14+15+16)</t>
  </si>
  <si>
    <t>Итого финансирование (18+19+20)</t>
  </si>
  <si>
    <t>Общий объем финансирования, тыс. руб. 
(9+13+17+21)</t>
  </si>
  <si>
    <t xml:space="preserve">Приложение № 1
к муниципальной программе
"Развитие туризма",
утвержденной
постановлением
Администрации города Норильска
от 12. 12. 2018 № 500
</t>
  </si>
  <si>
    <t>I</t>
  </si>
  <si>
    <t>Муниципальная программа "Развитие туризма"</t>
  </si>
  <si>
    <t>2025 год</t>
  </si>
  <si>
    <t>УДКиИ, УС, Администрация города Норильска / МАУ "ЦРТ"</t>
  </si>
  <si>
    <t>2026 год</t>
  </si>
  <si>
    <t>5.3</t>
  </si>
  <si>
    <t>Мероприятие 5.3 "Организация проведения различных форм обучения для представителей туристской индустрии"</t>
  </si>
  <si>
    <t>Итого финансирование (6+7+8)</t>
  </si>
  <si>
    <t>Итого финансирование (10+11+12)</t>
  </si>
  <si>
    <t>2027 год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</si>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</sst>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_р_._-;\-* #,##0.0_р_._-;_-* &quot;-&quot;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5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2" borderId="0" xfId="0" applyFont="1" applyFill="1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2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9"/>
  <sheetViews>
    <sheetView tabSelected="1" view="pageBreakPreview" topLeftCell="A2" zoomScale="70" zoomScaleNormal="100" zoomScaleSheetLayoutView="70" workbookViewId="0">
      <selection activeCell="R11" sqref="R11"/>
    </sheetView>
  </sheetViews>
  <sheetFormatPr defaultRowHeight="15" x14ac:dyDescent="0.25"/>
  <cols>
    <col min="1" max="1" width="9.42578125" style="5" bestFit="1" customWidth="1"/>
    <col min="2" max="2" width="34" customWidth="1"/>
    <col min="3" max="3" width="37.5703125" style="1" customWidth="1"/>
    <col min="4" max="4" width="24" customWidth="1"/>
    <col min="5" max="5" width="24.7109375" customWidth="1"/>
    <col min="6" max="6" width="16.140625" bestFit="1" customWidth="1"/>
    <col min="7" max="7" width="9.7109375" bestFit="1" customWidth="1"/>
    <col min="8" max="8" width="14.5703125" bestFit="1" customWidth="1"/>
    <col min="9" max="9" width="16.5703125" customWidth="1"/>
    <col min="10" max="10" width="16.140625" bestFit="1" customWidth="1"/>
    <col min="11" max="11" width="9.7109375" bestFit="1" customWidth="1"/>
    <col min="12" max="13" width="14.5703125" bestFit="1" customWidth="1"/>
    <col min="14" max="17" width="14.42578125" customWidth="1"/>
    <col min="18" max="18" width="14.28515625" bestFit="1" customWidth="1"/>
    <col min="19" max="19" width="9.7109375" bestFit="1" customWidth="1"/>
    <col min="20" max="21" width="14.5703125" bestFit="1" customWidth="1"/>
  </cols>
  <sheetData>
    <row r="1" spans="1:21" ht="60" customHeight="1" x14ac:dyDescent="0.25">
      <c r="A1"/>
      <c r="C1"/>
      <c r="I1" s="37"/>
      <c r="J1" s="37"/>
      <c r="K1" s="14"/>
      <c r="L1" s="14"/>
      <c r="M1" s="38"/>
      <c r="N1" s="38"/>
      <c r="O1" s="38"/>
      <c r="P1" s="38"/>
      <c r="Q1" s="38"/>
      <c r="R1" s="38"/>
      <c r="S1" s="38"/>
      <c r="T1" s="38"/>
      <c r="U1" s="38"/>
    </row>
    <row r="2" spans="1:21" ht="149.25" customHeight="1" x14ac:dyDescent="0.3">
      <c r="A2" s="4"/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40" t="s">
        <v>30</v>
      </c>
      <c r="N2" s="40"/>
      <c r="O2" s="40"/>
      <c r="P2" s="40"/>
      <c r="Q2" s="40"/>
      <c r="R2" s="40"/>
      <c r="S2" s="40"/>
      <c r="T2" s="40"/>
      <c r="U2" s="40"/>
    </row>
    <row r="3" spans="1:21" ht="18.75" x14ac:dyDescent="0.25">
      <c r="A3" s="47" t="s">
        <v>17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</row>
    <row r="4" spans="1:21" ht="18.75" x14ac:dyDescent="0.25">
      <c r="A4" s="48" t="s">
        <v>18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</row>
    <row r="5" spans="1:21" ht="41.25" customHeight="1" x14ac:dyDescent="0.25">
      <c r="A5" s="49" t="s">
        <v>0</v>
      </c>
      <c r="B5" s="39" t="s">
        <v>1</v>
      </c>
      <c r="C5" s="39" t="s">
        <v>25</v>
      </c>
      <c r="D5" s="39" t="s">
        <v>2</v>
      </c>
      <c r="E5" s="39" t="s">
        <v>29</v>
      </c>
      <c r="F5" s="44" t="s">
        <v>16</v>
      </c>
      <c r="G5" s="45"/>
      <c r="H5" s="45"/>
      <c r="I5" s="46"/>
      <c r="J5" s="39" t="s">
        <v>33</v>
      </c>
      <c r="K5" s="39"/>
      <c r="L5" s="39"/>
      <c r="M5" s="39"/>
      <c r="N5" s="41" t="s">
        <v>35</v>
      </c>
      <c r="O5" s="42"/>
      <c r="P5" s="42"/>
      <c r="Q5" s="43"/>
      <c r="R5" s="39" t="s">
        <v>40</v>
      </c>
      <c r="S5" s="39"/>
      <c r="T5" s="39"/>
      <c r="U5" s="39"/>
    </row>
    <row r="6" spans="1:21" ht="31.5" customHeight="1" x14ac:dyDescent="0.25">
      <c r="A6" s="49"/>
      <c r="B6" s="39"/>
      <c r="C6" s="39"/>
      <c r="D6" s="39"/>
      <c r="E6" s="39"/>
      <c r="F6" s="44" t="s">
        <v>3</v>
      </c>
      <c r="G6" s="45"/>
      <c r="H6" s="45"/>
      <c r="I6" s="46"/>
      <c r="J6" s="39" t="s">
        <v>3</v>
      </c>
      <c r="K6" s="39"/>
      <c r="L6" s="39"/>
      <c r="M6" s="39"/>
      <c r="N6" s="44" t="s">
        <v>3</v>
      </c>
      <c r="O6" s="45"/>
      <c r="P6" s="45"/>
      <c r="Q6" s="46"/>
      <c r="R6" s="39" t="s">
        <v>3</v>
      </c>
      <c r="S6" s="39"/>
      <c r="T6" s="39"/>
      <c r="U6" s="39"/>
    </row>
    <row r="7" spans="1:21" ht="100.5" customHeight="1" x14ac:dyDescent="0.25">
      <c r="A7" s="49"/>
      <c r="B7" s="39"/>
      <c r="C7" s="39"/>
      <c r="D7" s="8" t="s">
        <v>4</v>
      </c>
      <c r="E7" s="39"/>
      <c r="F7" s="8" t="s">
        <v>5</v>
      </c>
      <c r="G7" s="8" t="s">
        <v>6</v>
      </c>
      <c r="H7" s="8" t="s">
        <v>7</v>
      </c>
      <c r="I7" s="8" t="s">
        <v>38</v>
      </c>
      <c r="J7" s="8" t="s">
        <v>5</v>
      </c>
      <c r="K7" s="8" t="s">
        <v>6</v>
      </c>
      <c r="L7" s="8" t="s">
        <v>7</v>
      </c>
      <c r="M7" s="8" t="s">
        <v>39</v>
      </c>
      <c r="N7" s="15" t="s">
        <v>5</v>
      </c>
      <c r="O7" s="15" t="s">
        <v>6</v>
      </c>
      <c r="P7" s="15" t="s">
        <v>7</v>
      </c>
      <c r="Q7" s="15" t="s">
        <v>27</v>
      </c>
      <c r="R7" s="8" t="s">
        <v>5</v>
      </c>
      <c r="S7" s="8" t="s">
        <v>6</v>
      </c>
      <c r="T7" s="8" t="s">
        <v>7</v>
      </c>
      <c r="U7" s="8" t="s">
        <v>28</v>
      </c>
    </row>
    <row r="8" spans="1:21" ht="18.75" x14ac:dyDescent="0.25">
      <c r="A8" s="9" t="s">
        <v>26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  <c r="N8" s="15">
        <v>14</v>
      </c>
      <c r="O8" s="15">
        <v>15</v>
      </c>
      <c r="P8" s="15">
        <v>16</v>
      </c>
      <c r="Q8" s="15">
        <v>17</v>
      </c>
      <c r="R8" s="8">
        <v>18</v>
      </c>
      <c r="S8" s="8">
        <v>19</v>
      </c>
      <c r="T8" s="8">
        <v>20</v>
      </c>
      <c r="U8" s="8">
        <v>21</v>
      </c>
    </row>
    <row r="9" spans="1:21" s="29" customFormat="1" ht="56.25" x14ac:dyDescent="0.25">
      <c r="A9" s="17" t="s">
        <v>31</v>
      </c>
      <c r="B9" s="28" t="s">
        <v>32</v>
      </c>
      <c r="C9" s="16"/>
      <c r="D9" s="16">
        <v>1400000000</v>
      </c>
      <c r="E9" s="18">
        <f>I9+M9+Q9+U9</f>
        <v>124025.4</v>
      </c>
      <c r="F9" s="21">
        <f>F10+F12+F15</f>
        <v>34096</v>
      </c>
      <c r="G9" s="21">
        <f>SUM(G10:G17)</f>
        <v>0</v>
      </c>
      <c r="H9" s="21">
        <f>H10</f>
        <v>150</v>
      </c>
      <c r="I9" s="22">
        <f>F9+H9+G9</f>
        <v>34246</v>
      </c>
      <c r="J9" s="19">
        <f>J10+J12+J15</f>
        <v>29973</v>
      </c>
      <c r="K9" s="19">
        <f>SUM(K10:K17)</f>
        <v>0</v>
      </c>
      <c r="L9" s="19">
        <f>L10</f>
        <v>150</v>
      </c>
      <c r="M9" s="19">
        <f>J9+L9+K9</f>
        <v>30123</v>
      </c>
      <c r="N9" s="21">
        <f>N10+N12+N15</f>
        <v>29678.2</v>
      </c>
      <c r="O9" s="19">
        <f>SUM(O10:O17)</f>
        <v>0</v>
      </c>
      <c r="P9" s="19">
        <f>P10</f>
        <v>150</v>
      </c>
      <c r="Q9" s="19">
        <f>N9+P9+O9</f>
        <v>29828.2</v>
      </c>
      <c r="R9" s="21">
        <f>R10+R12+R15</f>
        <v>29678.2</v>
      </c>
      <c r="S9" s="19">
        <f>SUM(S10:S17)</f>
        <v>0</v>
      </c>
      <c r="T9" s="19">
        <f>T10</f>
        <v>150</v>
      </c>
      <c r="U9" s="19">
        <f>R9+T9+S9</f>
        <v>29828.2</v>
      </c>
    </row>
    <row r="10" spans="1:21" s="31" customFormat="1" ht="75" x14ac:dyDescent="0.25">
      <c r="A10" s="10">
        <v>1</v>
      </c>
      <c r="B10" s="30" t="s">
        <v>8</v>
      </c>
      <c r="C10" s="13" t="s">
        <v>34</v>
      </c>
      <c r="D10" s="11">
        <v>1410000000</v>
      </c>
      <c r="E10" s="19">
        <f>I10+M10+U10+Q10</f>
        <v>48915.1</v>
      </c>
      <c r="F10" s="22">
        <f t="shared" ref="F10:T10" si="0">F11</f>
        <v>13744.6</v>
      </c>
      <c r="G10" s="22">
        <f t="shared" si="0"/>
        <v>0</v>
      </c>
      <c r="H10" s="22">
        <f t="shared" si="0"/>
        <v>150</v>
      </c>
      <c r="I10" s="22">
        <f>F10+G10+H10</f>
        <v>13894.6</v>
      </c>
      <c r="J10" s="19">
        <f>J11</f>
        <v>11523.5</v>
      </c>
      <c r="K10" s="19">
        <f t="shared" si="0"/>
        <v>0</v>
      </c>
      <c r="L10" s="19">
        <f t="shared" si="0"/>
        <v>150</v>
      </c>
      <c r="M10" s="19">
        <f>J10+K10+L10</f>
        <v>11673.5</v>
      </c>
      <c r="N10" s="19">
        <f t="shared" si="0"/>
        <v>11523.5</v>
      </c>
      <c r="O10" s="19">
        <f t="shared" si="0"/>
        <v>0</v>
      </c>
      <c r="P10" s="19">
        <f t="shared" si="0"/>
        <v>150</v>
      </c>
      <c r="Q10" s="19">
        <f>N10+O10+P10</f>
        <v>11673.5</v>
      </c>
      <c r="R10" s="19">
        <f t="shared" si="0"/>
        <v>11523.5</v>
      </c>
      <c r="S10" s="19">
        <f t="shared" si="0"/>
        <v>0</v>
      </c>
      <c r="T10" s="19">
        <f t="shared" si="0"/>
        <v>150</v>
      </c>
      <c r="U10" s="19">
        <f>R10+S10+T10</f>
        <v>11673.5</v>
      </c>
    </row>
    <row r="11" spans="1:21" s="33" customFormat="1" ht="75" x14ac:dyDescent="0.25">
      <c r="A11" s="12" t="s">
        <v>13</v>
      </c>
      <c r="B11" s="32" t="s">
        <v>9</v>
      </c>
      <c r="C11" s="13" t="s">
        <v>34</v>
      </c>
      <c r="D11" s="13">
        <v>1410000120</v>
      </c>
      <c r="E11" s="20">
        <f t="shared" ref="E11" si="1">I11+M11+U11+Q11</f>
        <v>48915.1</v>
      </c>
      <c r="F11" s="23">
        <v>13744.6</v>
      </c>
      <c r="G11" s="23">
        <v>0</v>
      </c>
      <c r="H11" s="23">
        <v>150</v>
      </c>
      <c r="I11" s="23">
        <f>F11+G11+H11</f>
        <v>13894.6</v>
      </c>
      <c r="J11" s="20">
        <v>11523.5</v>
      </c>
      <c r="K11" s="20">
        <v>0</v>
      </c>
      <c r="L11" s="20">
        <v>150</v>
      </c>
      <c r="M11" s="20">
        <f>J11+K11+L11</f>
        <v>11673.5</v>
      </c>
      <c r="N11" s="20">
        <v>11523.5</v>
      </c>
      <c r="O11" s="20">
        <v>0</v>
      </c>
      <c r="P11" s="20">
        <v>150</v>
      </c>
      <c r="Q11" s="20">
        <f>N11+O11+P11</f>
        <v>11673.5</v>
      </c>
      <c r="R11" s="20">
        <v>11523.5</v>
      </c>
      <c r="S11" s="20">
        <v>0</v>
      </c>
      <c r="T11" s="20">
        <v>150</v>
      </c>
      <c r="U11" s="20">
        <f>R11+S11+T11</f>
        <v>11673.5</v>
      </c>
    </row>
    <row r="12" spans="1:21" s="31" customFormat="1" ht="75" x14ac:dyDescent="0.25">
      <c r="A12" s="10">
        <v>3</v>
      </c>
      <c r="B12" s="34" t="s">
        <v>23</v>
      </c>
      <c r="C12" s="11" t="s">
        <v>10</v>
      </c>
      <c r="D12" s="11">
        <v>1440000000</v>
      </c>
      <c r="E12" s="19">
        <f t="shared" ref="E12:E17" si="2">I12+M12+U12+Q12</f>
        <v>73578.3</v>
      </c>
      <c r="F12" s="22">
        <f>SUM(F13:F14)</f>
        <v>19968.400000000001</v>
      </c>
      <c r="G12" s="22">
        <f>SUM(G13:G14)</f>
        <v>0</v>
      </c>
      <c r="H12" s="22">
        <f>SUM(H13:H14)</f>
        <v>0</v>
      </c>
      <c r="I12" s="22">
        <f>SUM(F12:H12)</f>
        <v>19968.400000000001</v>
      </c>
      <c r="J12" s="19">
        <f>SUM(J13:J14)</f>
        <v>18066.5</v>
      </c>
      <c r="K12" s="22">
        <f>SUM(K13:K14)</f>
        <v>0</v>
      </c>
      <c r="L12" s="22">
        <f>SUM(L13:L14)</f>
        <v>0</v>
      </c>
      <c r="M12" s="19">
        <f>SUM(J12:L12)</f>
        <v>18066.5</v>
      </c>
      <c r="N12" s="19">
        <f>SUM(N13:N14)</f>
        <v>17771.7</v>
      </c>
      <c r="O12" s="22">
        <f>SUM(O13:O14)</f>
        <v>0</v>
      </c>
      <c r="P12" s="22">
        <f>SUM(P13:P14)</f>
        <v>0</v>
      </c>
      <c r="Q12" s="19">
        <f>SUM(N12:P12)</f>
        <v>17771.7</v>
      </c>
      <c r="R12" s="19">
        <f>SUM(R13:R14)</f>
        <v>17771.7</v>
      </c>
      <c r="S12" s="22">
        <f>SUM(S13:S14)</f>
        <v>0</v>
      </c>
      <c r="T12" s="22">
        <f>SUM(T13:T14)</f>
        <v>0</v>
      </c>
      <c r="U12" s="19">
        <f>SUM(R12:T12)</f>
        <v>17771.7</v>
      </c>
    </row>
    <row r="13" spans="1:21" s="36" customFormat="1" ht="112.5" x14ac:dyDescent="0.25">
      <c r="A13" s="24" t="s">
        <v>14</v>
      </c>
      <c r="B13" s="35" t="s">
        <v>12</v>
      </c>
      <c r="C13" s="25" t="s">
        <v>11</v>
      </c>
      <c r="D13" s="25">
        <v>1440000140</v>
      </c>
      <c r="E13" s="27">
        <f t="shared" si="2"/>
        <v>65419.200000000004</v>
      </c>
      <c r="F13" s="26">
        <v>16724.2</v>
      </c>
      <c r="G13" s="26">
        <v>0</v>
      </c>
      <c r="H13" s="26">
        <v>0</v>
      </c>
      <c r="I13" s="26">
        <f>F13+G13+H13</f>
        <v>16724.2</v>
      </c>
      <c r="J13" s="26">
        <v>16428.2</v>
      </c>
      <c r="K13" s="27">
        <v>0</v>
      </c>
      <c r="L13" s="27">
        <v>0</v>
      </c>
      <c r="M13" s="27">
        <f>J13+K13+L13</f>
        <v>16428.2</v>
      </c>
      <c r="N13" s="26">
        <v>16133.4</v>
      </c>
      <c r="O13" s="27">
        <v>0</v>
      </c>
      <c r="P13" s="27">
        <v>0</v>
      </c>
      <c r="Q13" s="27">
        <f>N13+O13+P13</f>
        <v>16133.4</v>
      </c>
      <c r="R13" s="26">
        <v>16133.4</v>
      </c>
      <c r="S13" s="27">
        <v>0</v>
      </c>
      <c r="T13" s="27">
        <v>0</v>
      </c>
      <c r="U13" s="27">
        <f>R13+S13+T13</f>
        <v>16133.4</v>
      </c>
    </row>
    <row r="14" spans="1:21" s="33" customFormat="1" ht="75" x14ac:dyDescent="0.25">
      <c r="A14" s="12" t="s">
        <v>15</v>
      </c>
      <c r="B14" s="32" t="s">
        <v>22</v>
      </c>
      <c r="C14" s="13" t="s">
        <v>11</v>
      </c>
      <c r="D14" s="13">
        <v>1440000110</v>
      </c>
      <c r="E14" s="20">
        <f t="shared" si="2"/>
        <v>8159.1</v>
      </c>
      <c r="F14" s="23">
        <v>3244.2</v>
      </c>
      <c r="G14" s="23">
        <v>0</v>
      </c>
      <c r="H14" s="23">
        <v>0</v>
      </c>
      <c r="I14" s="23">
        <f t="shared" ref="I14" si="3">F14+G14+H14</f>
        <v>3244.2</v>
      </c>
      <c r="J14" s="20">
        <v>1638.3</v>
      </c>
      <c r="K14" s="20">
        <v>0</v>
      </c>
      <c r="L14" s="20">
        <v>0</v>
      </c>
      <c r="M14" s="20">
        <f t="shared" ref="M14" si="4">J14+K14+L14</f>
        <v>1638.3</v>
      </c>
      <c r="N14" s="20">
        <v>1638.3</v>
      </c>
      <c r="O14" s="20">
        <v>0</v>
      </c>
      <c r="P14" s="20">
        <v>0</v>
      </c>
      <c r="Q14" s="20">
        <f t="shared" ref="Q14:Q15" si="5">N14+O14+P14</f>
        <v>1638.3</v>
      </c>
      <c r="R14" s="20">
        <v>1638.3</v>
      </c>
      <c r="S14" s="20">
        <v>0</v>
      </c>
      <c r="T14" s="20">
        <v>0</v>
      </c>
      <c r="U14" s="20">
        <f t="shared" ref="U14:U15" si="6">R14+S14+T14</f>
        <v>1638.3</v>
      </c>
    </row>
    <row r="15" spans="1:21" s="31" customFormat="1" ht="75" x14ac:dyDescent="0.25">
      <c r="A15" s="10" t="s">
        <v>19</v>
      </c>
      <c r="B15" s="30" t="s">
        <v>20</v>
      </c>
      <c r="C15" s="11" t="s">
        <v>10</v>
      </c>
      <c r="D15" s="11">
        <v>1450000110</v>
      </c>
      <c r="E15" s="19">
        <f t="shared" si="2"/>
        <v>1532</v>
      </c>
      <c r="F15" s="22">
        <f>SUM(F16:F17)</f>
        <v>383</v>
      </c>
      <c r="G15" s="22">
        <v>0</v>
      </c>
      <c r="H15" s="22">
        <v>0</v>
      </c>
      <c r="I15" s="22">
        <f>F15+G15+H15</f>
        <v>383</v>
      </c>
      <c r="J15" s="19">
        <f>SUM(J16:J17)</f>
        <v>383</v>
      </c>
      <c r="K15" s="19">
        <v>0</v>
      </c>
      <c r="L15" s="19">
        <v>0</v>
      </c>
      <c r="M15" s="19">
        <f>M16</f>
        <v>383</v>
      </c>
      <c r="N15" s="19">
        <f>SUM(N16:N17)</f>
        <v>383</v>
      </c>
      <c r="O15" s="19">
        <v>0</v>
      </c>
      <c r="P15" s="19">
        <v>0</v>
      </c>
      <c r="Q15" s="19">
        <f t="shared" si="5"/>
        <v>383</v>
      </c>
      <c r="R15" s="19">
        <f>SUM(R16:R17)</f>
        <v>383</v>
      </c>
      <c r="S15" s="19">
        <v>0</v>
      </c>
      <c r="T15" s="19">
        <v>0</v>
      </c>
      <c r="U15" s="19">
        <f t="shared" si="6"/>
        <v>383</v>
      </c>
    </row>
    <row r="16" spans="1:21" s="33" customFormat="1" ht="56.25" x14ac:dyDescent="0.25">
      <c r="A16" s="12" t="s">
        <v>21</v>
      </c>
      <c r="B16" s="32" t="s">
        <v>24</v>
      </c>
      <c r="C16" s="13" t="s">
        <v>10</v>
      </c>
      <c r="D16" s="13">
        <v>1450000110</v>
      </c>
      <c r="E16" s="20">
        <f t="shared" si="2"/>
        <v>1532</v>
      </c>
      <c r="F16" s="23">
        <v>383</v>
      </c>
      <c r="G16" s="23">
        <v>0</v>
      </c>
      <c r="H16" s="23">
        <v>0</v>
      </c>
      <c r="I16" s="23">
        <f>F16+G16+H16</f>
        <v>383</v>
      </c>
      <c r="J16" s="20">
        <v>383</v>
      </c>
      <c r="K16" s="20">
        <v>0</v>
      </c>
      <c r="L16" s="20">
        <v>0</v>
      </c>
      <c r="M16" s="20">
        <f>SUM(J16:L16)</f>
        <v>383</v>
      </c>
      <c r="N16" s="20">
        <v>383</v>
      </c>
      <c r="O16" s="20">
        <v>0</v>
      </c>
      <c r="P16" s="20">
        <v>0</v>
      </c>
      <c r="Q16" s="20">
        <f>SUM(N16:P16)</f>
        <v>383</v>
      </c>
      <c r="R16" s="20">
        <v>383</v>
      </c>
      <c r="S16" s="20">
        <v>0</v>
      </c>
      <c r="T16" s="20">
        <v>0</v>
      </c>
      <c r="U16" s="20">
        <f>SUM(R16:T16)</f>
        <v>383</v>
      </c>
    </row>
    <row r="17" spans="1:21" s="33" customFormat="1" ht="93.75" hidden="1" x14ac:dyDescent="0.25">
      <c r="A17" s="12" t="s">
        <v>36</v>
      </c>
      <c r="B17" s="32" t="s">
        <v>37</v>
      </c>
      <c r="C17" s="13" t="s">
        <v>10</v>
      </c>
      <c r="D17" s="13">
        <v>1450000120</v>
      </c>
      <c r="E17" s="20">
        <f t="shared" si="2"/>
        <v>0</v>
      </c>
      <c r="F17" s="23"/>
      <c r="G17" s="23">
        <v>0</v>
      </c>
      <c r="H17" s="23">
        <v>0</v>
      </c>
      <c r="I17" s="23">
        <f>F17+G17+H17</f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f>N17+O17+P17</f>
        <v>0</v>
      </c>
      <c r="R17" s="20">
        <v>0</v>
      </c>
      <c r="S17" s="20">
        <v>0</v>
      </c>
      <c r="T17" s="20">
        <v>0</v>
      </c>
      <c r="U17" s="20">
        <f>R17+S17+T17</f>
        <v>0</v>
      </c>
    </row>
    <row r="18" spans="1:21" s="6" customFormat="1" ht="74.25" customHeight="1" x14ac:dyDescent="0.25">
      <c r="Q18" s="6" t="s">
        <v>41</v>
      </c>
    </row>
    <row r="19" spans="1:21" x14ac:dyDescent="0.25">
      <c r="E19" s="7"/>
    </row>
  </sheetData>
  <mergeCells count="18">
    <mergeCell ref="D5:D6"/>
    <mergeCell ref="E5:E7"/>
    <mergeCell ref="I1:J1"/>
    <mergeCell ref="M1:U1"/>
    <mergeCell ref="R5:U5"/>
    <mergeCell ref="R6:U6"/>
    <mergeCell ref="M2:U2"/>
    <mergeCell ref="N5:Q5"/>
    <mergeCell ref="N6:Q6"/>
    <mergeCell ref="A3:U3"/>
    <mergeCell ref="A4:U4"/>
    <mergeCell ref="F5:I5"/>
    <mergeCell ref="J5:M5"/>
    <mergeCell ref="F6:I6"/>
    <mergeCell ref="J6:M6"/>
    <mergeCell ref="A5:A7"/>
    <mergeCell ref="B5:B7"/>
    <mergeCell ref="C5:C7"/>
  </mergeCells>
  <pageMargins left="0.70866141732283472" right="0.70866141732283472" top="0.74803149606299213" bottom="0.74803149606299213" header="0.31496062992125984" footer="0.31496062992125984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</vt:lpstr>
      <vt:lpstr>'Приложение 1 '!Заголовки_для_печати</vt:lpstr>
      <vt:lpstr>'Приложение 1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2024-11-20T07:16:34Z</dcterms:modified>
</cp:coreProperties>
</file>